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454 Доски (ГПБ-2608)\ЗК МСП СКС-2454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 l="1"/>
  <c r="AA19" i="3" s="1"/>
  <c r="K18" i="3"/>
  <c r="AA18" i="3" l="1"/>
  <c r="AB18" i="3" l="1"/>
  <c r="AB19" i="3" l="1"/>
  <c r="AC19" i="3" s="1"/>
  <c r="AD19" i="3" l="1"/>
  <c r="AC18" i="3"/>
  <c r="AC20" i="3" s="1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<sst xmlns="http://schemas.openxmlformats.org/spreadsheetml/2006/main" count="92" uniqueCount="87">
  <si>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</si>
  <si>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</si>
  <si>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</si>
  <si>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</si>
  <si>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</si>
  <si>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</si>
  <si>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</si>
  <si>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</si>
  <si>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</si>
  <si>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</si>
  <si>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</si>
  <si>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</si>
  <si>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</si>
  <si>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</si>
  <si>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</si>
  <si>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</si>
  <si>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</si>
  <si>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</si>
  <si>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</si>
  <si>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</si>
  <si>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</si>
  <si>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</si>
  <si>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</si>
  <si>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</si>
  <si>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</si>
  <si>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</si>
  <si>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</si>
  <si>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</si>
  <si>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</si>
  <si>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</si>
  <si>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</si>
  <si>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</si>
  <si>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</si>
  <si>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</si>
  <si>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</si>
  <si>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</si>
  <si>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</si>
  <si>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</si>
  <si>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</si>
  <si>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</si>
  <si>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</si>
  <si>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</si>
  <si>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</si>
  <si>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</si>
  <si>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</si>
  <si>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</si>
  <si>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</si>
  <si>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</si>
  <si>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</si>
  <si>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</si>
  <si>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</si>
  <si>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</si>
  <si>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</si>
  <si>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</si>
  <si>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</si>
  <si>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</si>
  <si>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</si>
  <si>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</si>
  <si>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</si>
  <si>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</si>
  <si>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</si>
  <si>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</si>
  <si>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</si>
  <si>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</si>
  <si>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</si>
  <si>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</si>
  <si>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</si>
  <si>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</si>
  <si>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</si>
  <si>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</si>
  <si>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</si>
  <si>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</si>
  <si>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</si>
  <si>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</si>
  <si>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</si>
  <si>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Транспортные расходы, монтаж</t>
  </si>
  <si>
    <t>эверест</t>
  </si>
  <si>
    <t>виктел</t>
  </si>
  <si>
    <t>ЖГ000001</t>
  </si>
  <si>
    <t>ЖГ000003</t>
  </si>
  <si>
    <t>ЖГ</t>
  </si>
  <si>
    <t>Строительные материалы</t>
  </si>
  <si>
    <t>Доски</t>
  </si>
  <si>
    <t>Доска обрезная 50 мм, 1сорт, сосна</t>
  </si>
  <si>
    <t>м3</t>
  </si>
  <si>
    <t>инженер УМТС Бурыгин Д.П.</t>
  </si>
  <si>
    <t>Доска обрезная 60 мм, 1сорт, сосна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</si>
</sst>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B34" sqref="AB34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8.28515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80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81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82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82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75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78</v>
      </c>
      <c r="C18" s="14" t="s">
        <v>83</v>
      </c>
      <c r="D18" s="15" t="s">
        <v>84</v>
      </c>
      <c r="E18" s="16">
        <v>5</v>
      </c>
      <c r="F18" s="41">
        <v>26000</v>
      </c>
      <c r="G18" s="42">
        <v>103</v>
      </c>
      <c r="H18" s="17">
        <v>44609</v>
      </c>
      <c r="I18" s="17"/>
      <c r="J18" s="20">
        <v>1.0379</v>
      </c>
      <c r="K18" s="16">
        <f t="shared" ref="K18:K19" si="0">IF(SUM(F18)=0,"",F18*J18)</f>
        <v>26985.4</v>
      </c>
      <c r="L18" s="18">
        <v>25166.67</v>
      </c>
      <c r="M18" s="18">
        <v>25000</v>
      </c>
      <c r="N18" s="18">
        <v>25666.67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4</v>
      </c>
      <c r="AB18" s="21">
        <f>CEILING(SUM(K18:Z18)/COUNTIF(K18:Z18,"&gt;0"),0.01)</f>
        <v>25704.690000000002</v>
      </c>
      <c r="AC18" s="21">
        <f t="shared" ref="AC18" si="1">AB18*E18</f>
        <v>128523.45000000001</v>
      </c>
      <c r="AD18" s="36">
        <f t="shared" ref="AD18" si="2">STDEV(K18:Z18)/AB18*100</f>
        <v>3.4996615363959807</v>
      </c>
    </row>
    <row r="19" spans="1:30" x14ac:dyDescent="0.2">
      <c r="A19" s="13">
        <v>2</v>
      </c>
      <c r="B19" s="14" t="s">
        <v>79</v>
      </c>
      <c r="C19" s="14" t="s">
        <v>86</v>
      </c>
      <c r="D19" s="15" t="s">
        <v>84</v>
      </c>
      <c r="E19" s="16">
        <v>5</v>
      </c>
      <c r="F19" s="41"/>
      <c r="G19" s="42"/>
      <c r="H19" s="17"/>
      <c r="I19" s="17"/>
      <c r="J19" s="20">
        <v>1.0379</v>
      </c>
      <c r="K19" s="16" t="str">
        <f t="shared" si="0"/>
        <v/>
      </c>
      <c r="L19" s="18">
        <v>25166.67</v>
      </c>
      <c r="M19" s="18">
        <v>25000</v>
      </c>
      <c r="N19" s="18">
        <v>25666.67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>COUNTIF(K19:Y19,"&gt;0")</f>
        <v>3</v>
      </c>
      <c r="AB19" s="21">
        <f t="shared" ref="AB19" si="3">CEILING(SUM(K19:Z19)/COUNTIF(K19:Z19,"&gt;0"),0.01)</f>
        <v>25277.78</v>
      </c>
      <c r="AC19" s="21">
        <f t="shared" ref="AC19" si="4">AB19*E19</f>
        <v>126388.9</v>
      </c>
      <c r="AD19" s="36">
        <f t="shared" ref="AD19" si="5">STDEV(K19:Z19)/AB19*100</f>
        <v>1.3725321909139487</v>
      </c>
    </row>
    <row r="20" spans="1:30" x14ac:dyDescent="0.2">
      <c r="A20" s="32"/>
      <c r="B20" s="33"/>
      <c r="C20" s="63" t="s">
        <v>5</v>
      </c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4"/>
      <c r="AC20" s="34">
        <f>SUM(AC18:AC19)</f>
        <v>254912.35</v>
      </c>
      <c r="AD20" s="35"/>
    </row>
    <row r="21" spans="1:30" x14ac:dyDescent="0.2">
      <c r="C21" s="22"/>
      <c r="D21" s="22"/>
      <c r="E21" s="22"/>
      <c r="F21" s="22"/>
      <c r="G21" s="22"/>
      <c r="H21" s="22"/>
      <c r="I21" s="22"/>
      <c r="J21" s="22"/>
      <c r="K21" s="22"/>
      <c r="L21" s="22" t="s">
        <v>76</v>
      </c>
      <c r="M21" s="22" t="s">
        <v>77</v>
      </c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idden="1" x14ac:dyDescent="0.2">
      <c r="C22" s="24" t="s">
        <v>8</v>
      </c>
    </row>
    <row r="23" spans="1:30" s="24" customFormat="1" hidden="1" x14ac:dyDescent="0.2">
      <c r="C23" s="25" t="s">
        <v>30</v>
      </c>
    </row>
    <row r="24" spans="1:30" s="24" customFormat="1" hidden="1" x14ac:dyDescent="0.2">
      <c r="C24" s="25" t="s">
        <v>31</v>
      </c>
    </row>
    <row r="25" spans="1:30" s="24" customFormat="1" hidden="1" x14ac:dyDescent="0.2">
      <c r="C25" s="25" t="s">
        <v>32</v>
      </c>
    </row>
    <row r="26" spans="1:30" x14ac:dyDescent="0.2">
      <c r="L26" s="26"/>
    </row>
    <row r="27" spans="1:30" s="3" customFormat="1" ht="15.75" x14ac:dyDescent="0.25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3">
        <v>44713</v>
      </c>
      <c r="D29" s="28"/>
      <c r="E29" s="28"/>
      <c r="F29" s="48" t="s">
        <v>85</v>
      </c>
      <c r="G29" s="48"/>
      <c r="H29" s="48"/>
      <c r="I29" s="48"/>
      <c r="J29" s="48"/>
      <c r="K29" s="29"/>
      <c r="L29" s="48"/>
      <c r="M29" s="48"/>
      <c r="N29" s="48"/>
      <c r="O29" s="39"/>
      <c r="P29" s="39"/>
      <c r="Q29" s="1"/>
      <c r="R29" s="1"/>
      <c r="S29" s="1"/>
      <c r="T29" s="1"/>
      <c r="U29" s="1"/>
      <c r="V29" s="28"/>
      <c r="W29" s="28"/>
      <c r="X29" s="28"/>
      <c r="Y29" s="28"/>
      <c r="Z29" s="28"/>
      <c r="AA29" s="28"/>
      <c r="AB29" s="28"/>
      <c r="AC29" s="30"/>
    </row>
    <row r="30" spans="1:30" s="3" customFormat="1" ht="15.75" x14ac:dyDescent="0.25">
      <c r="C30" s="40" t="s">
        <v>2</v>
      </c>
      <c r="D30" s="28"/>
      <c r="E30" s="28"/>
      <c r="F30" s="50" t="s">
        <v>73</v>
      </c>
      <c r="G30" s="50"/>
      <c r="H30" s="50"/>
      <c r="I30" s="50"/>
      <c r="J30" s="50"/>
      <c r="K30" s="1"/>
      <c r="L30" s="49" t="s">
        <v>7</v>
      </c>
      <c r="M30" s="49"/>
      <c r="N30" s="49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</row>
    <row r="31" spans="1:30" x14ac:dyDescent="0.2">
      <c r="C31" s="31"/>
      <c r="V31" s="29"/>
      <c r="W31" s="29"/>
      <c r="X31" s="29"/>
      <c r="Y31" s="29"/>
      <c r="Z31" s="29"/>
      <c r="AA31" s="29"/>
      <c r="AB31" s="29"/>
    </row>
    <row r="32" spans="1:30" x14ac:dyDescent="0.2">
      <c r="C32" s="27" t="s">
        <v>27</v>
      </c>
      <c r="V32" s="29"/>
      <c r="W32" s="29"/>
      <c r="X32" s="29"/>
      <c r="Y32" s="29"/>
      <c r="Z32" s="29"/>
      <c r="AA32" s="29"/>
      <c r="AB32" s="29"/>
    </row>
    <row r="33" spans="3:30" x14ac:dyDescent="0.2">
      <c r="V33" s="29"/>
      <c r="W33" s="29"/>
      <c r="X33" s="29"/>
      <c r="Y33" s="29"/>
      <c r="Z33" s="29"/>
      <c r="AA33" s="29"/>
      <c r="AB33" s="29"/>
    </row>
    <row r="34" spans="3:30" x14ac:dyDescent="0.2">
      <c r="C34" s="43">
        <v>44713</v>
      </c>
      <c r="D34" s="28"/>
      <c r="E34" s="28"/>
      <c r="F34" s="48" t="s">
        <v>74</v>
      </c>
      <c r="G34" s="48"/>
      <c r="H34" s="48"/>
      <c r="I34" s="48"/>
      <c r="J34" s="48"/>
      <c r="K34" s="29"/>
      <c r="L34" s="48"/>
      <c r="M34" s="48"/>
      <c r="N34" s="48"/>
      <c r="O34" s="39"/>
      <c r="P34" s="39"/>
      <c r="V34" s="28"/>
      <c r="W34" s="28"/>
      <c r="X34" s="28"/>
      <c r="Y34" s="28"/>
      <c r="Z34" s="28"/>
      <c r="AA34" s="28"/>
      <c r="AB34" s="28"/>
    </row>
    <row r="35" spans="3:30" x14ac:dyDescent="0.2">
      <c r="C35" s="40" t="s">
        <v>2</v>
      </c>
      <c r="D35" s="28"/>
      <c r="E35" s="28"/>
      <c r="F35" s="50" t="s">
        <v>73</v>
      </c>
      <c r="G35" s="50"/>
      <c r="H35" s="50"/>
      <c r="I35" s="50"/>
      <c r="J35" s="50"/>
      <c r="L35" s="49" t="s">
        <v>7</v>
      </c>
      <c r="M35" s="49"/>
      <c r="N35" s="49"/>
      <c r="O35" s="39"/>
      <c r="P35" s="39"/>
      <c r="V35" s="28"/>
      <c r="W35" s="28"/>
      <c r="X35" s="28"/>
      <c r="Y35" s="28"/>
      <c r="Z35" s="28"/>
      <c r="AA35" s="28"/>
      <c r="AB35" s="28"/>
    </row>
    <row r="38" spans="3:30" x14ac:dyDescent="0.2">
      <c r="C38" s="27" t="s">
        <v>67</v>
      </c>
    </row>
    <row r="40" spans="3:30" x14ac:dyDescent="0.2"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A18:E19 G18:I19" name="Диапазон3"/>
    <protectedRange sqref="P18:U19 X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8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2022-06-01T09:51:45Z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